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18"/>
  </bookViews>
  <sheets>
    <sheet name="ՏԵԽՆԻԿԱԿԱՆ ԲՆՈՒԹԱԳԻր" sheetId="1" r:id="rId1"/>
    <sheet name="ԳՆՄԱՆ ԺԱՄԱՆԱԿԱՑՈՒՅՑ" sheetId="7" r:id="rId2"/>
  </sheets>
  <definedNames>
    <definedName name="_xlnm.Print_Area" localSheetId="1">'ԳՆՄԱՆ ԺԱՄԱՆԱԿԱՑՈՒՅՑ'!$A$1:$N$39</definedName>
    <definedName name="_xlnm.Print_Area" localSheetId="0">'ՏԵԽՆԻԿԱԿԱՆ ԲՆՈՒԹԱԳԻր'!$A$1:$M$13</definedName>
    <definedName name="_xlnm.Print_Titles" localSheetId="1">'ԳՆՄԱՆ ԺԱՄԱՆԱԿԱՑՈՒՅՑ'!$6:$8</definedName>
  </definedNames>
  <calcPr calcId="124519"/>
</workbook>
</file>

<file path=xl/calcChain.xml><?xml version="1.0" encoding="utf-8"?>
<calcChain xmlns="http://schemas.openxmlformats.org/spreadsheetml/2006/main">
  <c r="N36" i="7"/>
  <c r="M36"/>
  <c r="J36"/>
  <c r="G36"/>
  <c r="N35"/>
  <c r="M35"/>
  <c r="J35"/>
  <c r="G35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G10"/>
  <c r="N10" s="1"/>
  <c r="G11"/>
  <c r="N11" s="1"/>
  <c r="G12"/>
  <c r="N12" s="1"/>
  <c r="G13"/>
  <c r="N13" s="1"/>
  <c r="G14"/>
  <c r="N14" s="1"/>
  <c r="G15"/>
  <c r="N15" s="1"/>
  <c r="G16"/>
  <c r="N16" s="1"/>
  <c r="G17"/>
  <c r="N17" s="1"/>
  <c r="G18"/>
  <c r="N18" s="1"/>
  <c r="G19"/>
  <c r="N19" s="1"/>
  <c r="G20"/>
  <c r="N20" s="1"/>
  <c r="G21"/>
  <c r="N21" s="1"/>
  <c r="G22"/>
  <c r="N22" s="1"/>
  <c r="G23"/>
  <c r="N23" s="1"/>
  <c r="G24"/>
  <c r="G25"/>
  <c r="G26"/>
  <c r="N26" s="1"/>
  <c r="G27"/>
  <c r="N27" s="1"/>
  <c r="G28"/>
  <c r="N28" s="1"/>
  <c r="G29"/>
  <c r="N29" s="1"/>
  <c r="G30"/>
  <c r="N30" s="1"/>
  <c r="G31"/>
  <c r="N31" s="1"/>
  <c r="G32"/>
  <c r="N32" s="1"/>
  <c r="G33"/>
  <c r="N33" s="1"/>
  <c r="G34"/>
  <c r="N34" s="1"/>
  <c r="N25" l="1"/>
  <c r="N24"/>
  <c r="M9"/>
  <c r="G9"/>
  <c r="J9"/>
  <c r="N9" l="1"/>
</calcChain>
</file>

<file path=xl/sharedStrings.xml><?xml version="1.0" encoding="utf-8"?>
<sst xmlns="http://schemas.openxmlformats.org/spreadsheetml/2006/main" count="163" uniqueCount="109">
  <si>
    <t>Չ/Հ</t>
  </si>
  <si>
    <t>ԱՊՐԱՆՔԻ ՆԿԱՐԱԳԻՐ</t>
  </si>
  <si>
    <t>ՏԵԽՆԻԿԱԿԱՆ ԲՆՈՒԹԱԳԻՐ</t>
  </si>
  <si>
    <t>Բենզին</t>
  </si>
  <si>
    <t>Դիզելային</t>
  </si>
  <si>
    <t>Ռեգուլյար</t>
  </si>
  <si>
    <t>Պրեմիում</t>
  </si>
  <si>
    <t>Դիզել</t>
  </si>
  <si>
    <t>լիտր</t>
  </si>
  <si>
    <t>Արտաքին տեսքը` մաքուր և պարզ, օկտանային թիվը որոշված հետազոտական մեթոդով՝ ոչ պակաս 95,շարժիչային մեթոդով՝ ոչ պակաս 85, բենզինի հագեցած գոլորշիների ճնշումը` 45-100 կՊա, կապարի պարունակությունը 5 մգ/դմ3-ից ոչ ավելի, բենզոլի ծավալային մասը 1% -ից ոչ ավելի, խտությունը` 15 °C ջերմաստիճանում՝ 720-775 կգ/մ3, ծծմբի պարունակությունը 10 մգ/կգ-ից ոչ ավելի, թթվածնի զանգվածային մասը 2,7%-ից ոչ ավելի, օքսիդիչների ծավալային մասը, ոչ ավելի` մեթանոլ-3%, էթանոլ-5%,
իզոպրոպիլ սպիրտ-10%, իզոբուտիլ սպիրտ-10%, եռաբութիլ սպիրտ-7%, եթերներ (C5և ավելի)-15%, այլ օքսիդիչներ-10%, անվտանգությունը` ըստ ՀՀ կառավարության 2004թ. նոյեմբերի 11-ի N 1592-Ն որոշմամբ հաստատված “Ներքին այրման շարժիչային վառելիքների տեխնիկական կանոնակարգի”</t>
  </si>
  <si>
    <t>Ցետանային թիվը 51-ից ոչ պակաս, ցետանային ցուցիչը-46-ից ոչ պակաս, խտությունը 150C ջերմաստիճանում 820-ից մինչև 845 կգ/մ3, ծծմբի պարունակությունը 350 մգ/կգ-ից ոչ ավելի, բռնկման ջերմաստիճանը 550C-ից ոչ ցածր, ածխածնի մնացորդը 10% նստվածքում 0,3%-ից ոչ ավելի, մածուցիկոիթյունը 400C-ում` 2,0-ից մինչև 4,5 մմ2/վ, պղտորման ջերմաստիճանը` 00C-ից ոչ բարձր,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</t>
  </si>
  <si>
    <t>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 °C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(C5և ավելի)-15 %, այլ օքսիդիչներ-10 %, անվտանգությունը, մակնշումը և փաթեթավորումը` ըստ ՀՀ կառավարության 2004թ. նոյեմբերի 11-ի N 1592-Ն որոշմամբ հաստատված« Ներքին այրման շարժիչային վառելիքների տեխնիկական կանոնակարգի»</t>
  </si>
  <si>
    <t>ԱՊՐԱՆՔԻ 
ԱՆՎԱՆՈՒՄ</t>
  </si>
  <si>
    <t>ՉԱՓՄԱՆ 
ՄԻԱՎՈՐ</t>
  </si>
  <si>
    <t>ՀՎՀՀ</t>
  </si>
  <si>
    <t>Արգիշտիի 1</t>
  </si>
  <si>
    <t>Ա. Սարգսյան 5</t>
  </si>
  <si>
    <t>Խուդյակովի 222</t>
  </si>
  <si>
    <t>Ն. Զարյան 27</t>
  </si>
  <si>
    <t>Դավթաշեն /ՍԾՏԲ/</t>
  </si>
  <si>
    <t>Սասունցի Դավթի 87</t>
  </si>
  <si>
    <t>Տերյան 44</t>
  </si>
  <si>
    <t>Սեբաստիա 32</t>
  </si>
  <si>
    <t>Գայի պողոտա հ. 19</t>
  </si>
  <si>
    <t>Ա. Արմենակյան 272</t>
  </si>
  <si>
    <t>Նուբարաշեն 9-րդ փ., հ. 4</t>
  </si>
  <si>
    <t>Գ. Նժդեհի 26</t>
  </si>
  <si>
    <t>Դ. Անհաղթի 11</t>
  </si>
  <si>
    <t>Փ. Բուզանդի 1/3</t>
  </si>
  <si>
    <t>Մաշտոցի պող. 46ա</t>
  </si>
  <si>
    <t>02593108</t>
  </si>
  <si>
    <t>02558204</t>
  </si>
  <si>
    <t>01508372</t>
  </si>
  <si>
    <t>Այվազովսկու 14/4</t>
  </si>
  <si>
    <t>02523863</t>
  </si>
  <si>
    <t>Երևանի Աջափնյակ վարչական 
շրջանի ղեկավարի աշխատակազմ</t>
  </si>
  <si>
    <t>Երևանի Ավան վարչական 
շրջանի ղեկավարի աշխատակազմ</t>
  </si>
  <si>
    <t>Երևանի Արաբկիր վարչական 
շրջանի ղեկավարի աշխատակազմ</t>
  </si>
  <si>
    <t>Երևանի Դավթաշեն վարչական 
շրջանի ղեկավարի աշխատակազմ</t>
  </si>
  <si>
    <t>Երևանի Էրեբունի վարչական 
շրջանի ղեկավարի աշխատակազմ</t>
  </si>
  <si>
    <t>Երևանի Կենտրոն վարչական 
շրջանի ղեկավարի աշխատակազմ</t>
  </si>
  <si>
    <t>Երևանի Նոր Նորք վարչական 
շրջանի ղեկավարի աշխատակազմ</t>
  </si>
  <si>
    <t>Երևանի Նորք-Մարաշ վարչական 
շրջանի ղեկավարի աշխատակազմ</t>
  </si>
  <si>
    <t>Երևանի Նուբարաշեն վարչական 
շրջանի ղեկավարի աշխատակազմ</t>
  </si>
  <si>
    <t>Երևանի Շենգավիթ վարչական 
շրջանի ղեկավարի աշխատակազմ</t>
  </si>
  <si>
    <t>Երևանի Քանաքեռ-Զեյթուն վարչական 
շրջանի ղեկավարի աշխատակազմ</t>
  </si>
  <si>
    <t>«Սայաթ–Նովայի անվան 
երաժշտական դպրոց» ՀՈԱԿ</t>
  </si>
  <si>
    <t xml:space="preserve">Դավթաշեն 3-րդ թաղ., </t>
  </si>
  <si>
    <t>«Երևանի կառուցապատման 
ներդրումային ծրագրերի 
իրականացման գրասենյակ» ՀՈԱԿ</t>
  </si>
  <si>
    <t>«Բնակչության հատուկ
 սպասարկում» ՀՈԱԿ</t>
  </si>
  <si>
    <t>Երևանի Մալաթիա-Սեբաստիա 
վարչական շրջանի
 ղեկավարի աշխատակազմ</t>
  </si>
  <si>
    <t>Երևանի քաղաքապետարանի 
աշխատակազմի 
ֆինանսական վարչություն</t>
  </si>
  <si>
    <t>Բենզին 
Ռեգուլյար</t>
  </si>
  <si>
    <t>Բենզին 
Պրեմիում</t>
  </si>
  <si>
    <t>ՊԱՏԱՍԽԱՆԱՏՈՒ ՍՏՈՐԱԲԱԺԱՆՄԱՆ</t>
  </si>
  <si>
    <t>ԱՆՎԱՆՈՒՄԸ</t>
  </si>
  <si>
    <t>ՀԱՍՑԵՆ</t>
  </si>
  <si>
    <t>Չ/Մ</t>
  </si>
  <si>
    <t xml:space="preserve">ՄԱՏԱԿԱՐԱՐՎԵԼԻՔ ԱՊՐԱՆՔԻ </t>
  </si>
  <si>
    <t>ՔԱՆԱԿԸ</t>
  </si>
  <si>
    <t>Մ/Գ</t>
  </si>
  <si>
    <t>ԳՈՒՄԱՐԸ</t>
  </si>
  <si>
    <t>ԳՈԻՄԱՐԸ</t>
  </si>
  <si>
    <t>ՊԱՅՄԱՆԱԳՐԻ
 ԱՐԺԵՔ</t>
  </si>
  <si>
    <t>Դիզելային
 վառելիք</t>
  </si>
  <si>
    <t>ՀԱՎԵԼՎԱԾ 1</t>
  </si>
  <si>
    <t>ՀԱՎԵԼՎԱԾ 2</t>
  </si>
  <si>
    <t>*Վաճառողը  պետք է առաքի ապրանքը Ստացողին Հավելված 2-ում նշված համապատասխան հասցեով։</t>
  </si>
  <si>
    <t>* Մատակարարման համար նախատեսված խմբաքանակը պետք է մատակարարվի ոչ ուշ, քան յուրաքանչյուր ամսվան նախորդող ամսվա նախավերջին աշխատանքային օրը</t>
  </si>
  <si>
    <t>ՔԱՆԱԿ</t>
  </si>
  <si>
    <t>«      »   «                » 2016թ. Կնքված</t>
  </si>
  <si>
    <t>N ԵՔ–ՇՀԱՊՁԲ-17/31  ծածկագրով գնման պայմանագրի</t>
  </si>
  <si>
    <t>«Երևանի ՄԹԶՈՒԵ թիվ 6 հատուկ /օժանդակ/ դպրոց» ՊՈԱԿ</t>
  </si>
  <si>
    <t>Աճառյան 40, 1-ին նրբ.</t>
  </si>
  <si>
    <t>00805094</t>
  </si>
  <si>
    <t>«Երևանի Պատանի Հանդիսատեսի Թատրոն» ՀՈԱԿ</t>
  </si>
  <si>
    <t>Մոսկովյան 3</t>
  </si>
  <si>
    <t>01507337</t>
  </si>
  <si>
    <t>«Երևանի մտավոր թերզարգացում ունեցող երեխաների թիվ 2 հատուկ /օժանդակ/ դպրոց» ՊՈԱԿ</t>
  </si>
  <si>
    <t>Նորքի այգիներ 247</t>
  </si>
  <si>
    <t>01507904</t>
  </si>
  <si>
    <t xml:space="preserve">* Նախատեսվում է գնել  2017 թվականի ընթացքում՝ ընդ որում մինչև դեկտեմբերի 25-ը </t>
  </si>
  <si>
    <t>«Երևանի Հ. Ղափլանյանի անվան դրամատիկական թատրոն» ՀՈԱԿ</t>
  </si>
  <si>
    <t>Իսահակյան 28</t>
  </si>
  <si>
    <t>«Երևան քաղաքի պատմության թանգարան» ՀՈԱԿ</t>
  </si>
  <si>
    <t>Արգիշտիի 1/1</t>
  </si>
  <si>
    <t>02612705</t>
  </si>
  <si>
    <t>«Գագիկ Ստեփանյանի անվան Հ. 135 հիմնական դպրոց» ՊՈԱԿ</t>
  </si>
  <si>
    <t>Ն. Ստեփանյան 5</t>
  </si>
  <si>
    <t>00820527</t>
  </si>
  <si>
    <t>Նոր Նորք /ՍԱՏԲ/</t>
  </si>
  <si>
    <t>«Էրեբունի» պատմահնագիտական արգելոց–թանգարան ՀՈԱԿ</t>
  </si>
  <si>
    <t>Էրեբունի փ. 38շ.</t>
  </si>
  <si>
    <t>00415967</t>
  </si>
  <si>
    <t>«Երևանի Հ.141 մանկապարտեզ» ՀՈԱԿ</t>
  </si>
  <si>
    <t>Մադոյան 7</t>
  </si>
  <si>
    <t>02217274</t>
  </si>
  <si>
    <t>01505451</t>
  </si>
  <si>
    <t>* Ապրանքի մատակարարումը կտրոնային</t>
  </si>
  <si>
    <t>*Մատակարարը Երևան քաղաքի բոլոր վարչական շրջաններում պետք է ունենա առնվազն 2 բենզալցակայան</t>
  </si>
  <si>
    <t>ՎԱՌԵԼԻՔԻ ՁԵՌՔԲԵՐՄԱՆ ՏԵԽՆԻԿԱԿԱՆ ԲՆՈՒԹԱԳԻՐ***</t>
  </si>
  <si>
    <t>ԳՆՄԱՆ ԺԱՄԱՆԱԿԱՑՈՒՅՑ***</t>
  </si>
  <si>
    <t>«Երևանի կենդանաբանական այգի» ՀՈԱԿ</t>
  </si>
  <si>
    <t>Մյասնիկյան 20</t>
  </si>
  <si>
    <t>00804091</t>
  </si>
  <si>
    <t>«Մհեր Մկրտչյանի անվան» արտիստական թատրոն ՀՈԱԿ</t>
  </si>
  <si>
    <t>Խորենացի 18</t>
  </si>
  <si>
    <t>02557012</t>
  </si>
  <si>
    <t>* Կնքվելիք պայմանագրերի գնման ժամանակացույցում ապրանքները պետք է մատակարարվեն ըստ եռամսայկների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</si>
</sst>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333333"/>
      <name val="GHEA Grapalat"/>
      <family val="3"/>
    </font>
    <font>
      <b/>
      <sz val="20"/>
      <color theme="1"/>
      <name val="GHEA Grapalat"/>
      <family val="3"/>
    </font>
    <font>
      <b/>
      <sz val="18"/>
      <color theme="1"/>
      <name val="GHEA Grapalat"/>
      <family val="3"/>
    </font>
    <font>
      <b/>
      <sz val="16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49" fontId="3" fillId="3" borderId="0" xfId="0" applyNumberFormat="1" applyFont="1" applyFill="1" applyAlignment="1">
      <alignment horizontal="center" vertical="center" wrapText="1"/>
    </xf>
    <xf numFmtId="1" fontId="3" fillId="3" borderId="0" xfId="0" applyNumberFormat="1" applyFont="1" applyFill="1" applyAlignment="1">
      <alignment horizontal="center" vertical="center" wrapText="1"/>
    </xf>
    <xf numFmtId="3" fontId="3" fillId="3" borderId="0" xfId="0" applyNumberFormat="1" applyFont="1" applyFill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9" fillId="0" borderId="1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3" fontId="3" fillId="3" borderId="0" xfId="0" applyNumberFormat="1" applyFont="1" applyFill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" fontId="5" fillId="2" borderId="18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3" fontId="5" fillId="2" borderId="16" xfId="0" applyNumberFormat="1" applyFont="1" applyFill="1" applyBorder="1" applyAlignment="1">
      <alignment horizontal="center" vertical="center" wrapText="1"/>
    </xf>
    <xf numFmtId="3" fontId="5" fillId="2" borderId="18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3" fontId="5" fillId="2" borderId="23" xfId="0" applyNumberFormat="1" applyFont="1" applyFill="1" applyBorder="1" applyAlignment="1">
      <alignment horizontal="center" vertical="center" wrapText="1"/>
    </xf>
    <xf numFmtId="3" fontId="5" fillId="2" borderId="20" xfId="0" applyNumberFormat="1" applyFont="1" applyFill="1" applyBorder="1" applyAlignment="1">
      <alignment horizontal="center" vertical="center" wrapText="1"/>
    </xf>
    <xf numFmtId="3" fontId="5" fillId="2" borderId="24" xfId="0" applyNumberFormat="1" applyFont="1" applyFill="1" applyBorder="1" applyAlignment="1">
      <alignment horizontal="center" vertical="center" wrapText="1"/>
    </xf>
    <xf numFmtId="3" fontId="5" fillId="2" borderId="25" xfId="0" applyNumberFormat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28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1" fontId="3" fillId="3" borderId="13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horizontal="center" vertical="center" wrapText="1"/>
    </xf>
    <xf numFmtId="3" fontId="3" fillId="3" borderId="9" xfId="0" applyNumberFormat="1" applyFont="1" applyFill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center" vertical="center" wrapText="1"/>
    </xf>
    <xf numFmtId="3" fontId="3" fillId="3" borderId="14" xfId="0" applyNumberFormat="1" applyFont="1" applyFill="1" applyBorder="1" applyAlignment="1">
      <alignment horizontal="center" vertical="center" wrapText="1"/>
    </xf>
    <xf numFmtId="3" fontId="3" fillId="3" borderId="29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view="pageBreakPreview" zoomScale="85" zoomScaleNormal="55" zoomScaleSheetLayoutView="85" workbookViewId="0">
      <selection activeCell="F8" sqref="F8:M8"/>
    </sheetView>
  </sheetViews>
  <sheetFormatPr defaultRowHeight="16.5"/>
  <cols>
    <col min="1" max="1" width="4.85546875" style="2" bestFit="1" customWidth="1"/>
    <col min="2" max="2" width="14.42578125" style="2" bestFit="1" customWidth="1"/>
    <col min="3" max="3" width="14.85546875" style="2" customWidth="1"/>
    <col min="4" max="4" width="11.42578125" style="2" bestFit="1" customWidth="1"/>
    <col min="5" max="5" width="11.42578125" style="2" customWidth="1"/>
    <col min="6" max="6" width="23.85546875" style="2" customWidth="1"/>
    <col min="7" max="7" width="14.28515625" style="2" customWidth="1"/>
    <col min="8" max="8" width="14.5703125" style="2" customWidth="1"/>
    <col min="9" max="9" width="15.140625" style="2" customWidth="1"/>
    <col min="10" max="10" width="27" style="2" customWidth="1"/>
    <col min="11" max="16384" width="9.140625" style="2"/>
  </cols>
  <sheetData>
    <row r="1" spans="1:13">
      <c r="I1" s="22" t="s">
        <v>65</v>
      </c>
      <c r="J1" s="22"/>
      <c r="K1" s="22"/>
      <c r="L1" s="22"/>
      <c r="M1" s="22"/>
    </row>
    <row r="2" spans="1:13">
      <c r="I2" s="22" t="s">
        <v>70</v>
      </c>
      <c r="J2" s="22"/>
      <c r="K2" s="22"/>
      <c r="L2" s="22"/>
      <c r="M2" s="22"/>
    </row>
    <row r="3" spans="1:13">
      <c r="I3" s="22" t="s">
        <v>71</v>
      </c>
      <c r="J3" s="22"/>
      <c r="K3" s="22"/>
      <c r="L3" s="22"/>
      <c r="M3" s="22"/>
    </row>
    <row r="5" spans="1:13" ht="28.5" customHeight="1">
      <c r="A5" s="23" t="s">
        <v>100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7" spans="1:13" ht="33">
      <c r="A7" s="4" t="s">
        <v>0</v>
      </c>
      <c r="B7" s="4" t="s">
        <v>12</v>
      </c>
      <c r="C7" s="4" t="s">
        <v>1</v>
      </c>
      <c r="D7" s="4" t="s">
        <v>13</v>
      </c>
      <c r="E7" s="4" t="s">
        <v>69</v>
      </c>
      <c r="F7" s="26" t="s">
        <v>2</v>
      </c>
      <c r="G7" s="26"/>
      <c r="H7" s="26"/>
      <c r="I7" s="26"/>
      <c r="J7" s="26"/>
      <c r="K7" s="26"/>
      <c r="L7" s="26"/>
      <c r="M7" s="26"/>
    </row>
    <row r="8" spans="1:13" ht="105" customHeight="1">
      <c r="A8" s="3">
        <v>1</v>
      </c>
      <c r="B8" s="1" t="s">
        <v>3</v>
      </c>
      <c r="C8" s="1" t="s">
        <v>5</v>
      </c>
      <c r="D8" s="3" t="s">
        <v>8</v>
      </c>
      <c r="E8" s="67">
        <v>429170</v>
      </c>
      <c r="F8" s="25" t="s">
        <v>11</v>
      </c>
      <c r="G8" s="25"/>
      <c r="H8" s="25"/>
      <c r="I8" s="25"/>
      <c r="J8" s="25"/>
      <c r="K8" s="25"/>
      <c r="L8" s="25"/>
      <c r="M8" s="25"/>
    </row>
    <row r="9" spans="1:13" ht="108.75" customHeight="1">
      <c r="A9" s="3">
        <v>2</v>
      </c>
      <c r="B9" s="1" t="s">
        <v>3</v>
      </c>
      <c r="C9" s="1" t="s">
        <v>6</v>
      </c>
      <c r="D9" s="3" t="s">
        <v>8</v>
      </c>
      <c r="E9" s="67">
        <v>197233</v>
      </c>
      <c r="F9" s="25" t="s">
        <v>9</v>
      </c>
      <c r="G9" s="25"/>
      <c r="H9" s="25"/>
      <c r="I9" s="25"/>
      <c r="J9" s="25"/>
      <c r="K9" s="25"/>
      <c r="L9" s="25"/>
      <c r="M9" s="25"/>
    </row>
    <row r="10" spans="1:13" ht="84" customHeight="1">
      <c r="A10" s="3">
        <v>3</v>
      </c>
      <c r="B10" s="1" t="s">
        <v>4</v>
      </c>
      <c r="C10" s="1" t="s">
        <v>7</v>
      </c>
      <c r="D10" s="3" t="s">
        <v>8</v>
      </c>
      <c r="E10" s="67">
        <v>4200</v>
      </c>
      <c r="F10" s="25" t="s">
        <v>10</v>
      </c>
      <c r="G10" s="25"/>
      <c r="H10" s="25"/>
      <c r="I10" s="25"/>
      <c r="J10" s="25"/>
      <c r="K10" s="25"/>
      <c r="L10" s="25"/>
      <c r="M10" s="25"/>
    </row>
    <row r="11" spans="1:13" ht="22.5" customHeight="1">
      <c r="A11" s="24" t="s">
        <v>98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ht="22.5" customHeight="1">
      <c r="A12" s="21" t="s">
        <v>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22.5">
      <c r="A13" s="20" t="s">
        <v>99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</sheetData>
  <mergeCells count="11">
    <mergeCell ref="A13:M13"/>
    <mergeCell ref="A12:M12"/>
    <mergeCell ref="I1:M1"/>
    <mergeCell ref="I2:M2"/>
    <mergeCell ref="I3:M3"/>
    <mergeCell ref="A5:M5"/>
    <mergeCell ref="A11:M11"/>
    <mergeCell ref="F10:M10"/>
    <mergeCell ref="F7:M7"/>
    <mergeCell ref="F8:M8"/>
    <mergeCell ref="F9:M9"/>
  </mergeCells>
  <pageMargins left="0.19685039370078741" right="0.19685039370078741" top="0.23622047244094491" bottom="0.23622047244094491" header="0.19685039370078741" footer="0.19685039370078741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view="pageBreakPreview" zoomScale="85" zoomScaleNormal="70" zoomScaleSheetLayoutView="85" workbookViewId="0">
      <pane ySplit="8" topLeftCell="A9" activePane="bottomLeft" state="frozen"/>
      <selection pane="bottomLeft" activeCell="B46" sqref="B46:N46"/>
    </sheetView>
  </sheetViews>
  <sheetFormatPr defaultColWidth="12.5703125" defaultRowHeight="13.5"/>
  <cols>
    <col min="1" max="1" width="37" style="9" bestFit="1" customWidth="1"/>
    <col min="2" max="2" width="24.28515625" style="8" bestFit="1" customWidth="1"/>
    <col min="3" max="3" width="10.140625" style="10" bestFit="1" customWidth="1"/>
    <col min="4" max="4" width="5.28515625" style="10" bestFit="1" customWidth="1"/>
    <col min="5" max="5" width="5.7109375" style="11" bestFit="1" customWidth="1"/>
    <col min="6" max="6" width="10.5703125" style="12" bestFit="1" customWidth="1"/>
    <col min="7" max="7" width="12.42578125" style="12" bestFit="1" customWidth="1"/>
    <col min="8" max="8" width="5.7109375" style="12" bestFit="1" customWidth="1"/>
    <col min="9" max="9" width="11" style="12" bestFit="1" customWidth="1"/>
    <col min="10" max="10" width="11.5703125" style="12" bestFit="1" customWidth="1"/>
    <col min="11" max="11" width="5.42578125" style="12" bestFit="1" customWidth="1"/>
    <col min="12" max="12" width="10.7109375" style="12" bestFit="1" customWidth="1"/>
    <col min="13" max="13" width="12.5703125" style="12" customWidth="1"/>
    <col min="14" max="14" width="15" style="8" customWidth="1"/>
    <col min="15" max="16384" width="12.5703125" style="8"/>
  </cols>
  <sheetData>
    <row r="1" spans="1:14">
      <c r="J1" s="30" t="s">
        <v>66</v>
      </c>
      <c r="K1" s="30"/>
      <c r="L1" s="30"/>
      <c r="M1" s="30"/>
      <c r="N1" s="30"/>
    </row>
    <row r="2" spans="1:14">
      <c r="J2" s="30" t="s">
        <v>70</v>
      </c>
      <c r="K2" s="30"/>
      <c r="L2" s="30"/>
      <c r="M2" s="30"/>
      <c r="N2" s="30"/>
    </row>
    <row r="3" spans="1:14">
      <c r="J3" s="30" t="s">
        <v>71</v>
      </c>
      <c r="K3" s="30"/>
      <c r="L3" s="30"/>
      <c r="M3" s="30"/>
      <c r="N3" s="30"/>
    </row>
    <row r="4" spans="1:14" ht="26.25">
      <c r="A4" s="29" t="s">
        <v>101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14.25" thickBot="1"/>
    <row r="6" spans="1:14" ht="14.25" customHeight="1" thickBot="1">
      <c r="A6" s="38" t="s">
        <v>54</v>
      </c>
      <c r="B6" s="39"/>
      <c r="C6" s="39"/>
      <c r="D6" s="42" t="s">
        <v>58</v>
      </c>
      <c r="E6" s="43"/>
      <c r="F6" s="43"/>
      <c r="G6" s="43"/>
      <c r="H6" s="43"/>
      <c r="I6" s="43"/>
      <c r="J6" s="43"/>
      <c r="K6" s="43"/>
      <c r="L6" s="43"/>
      <c r="M6" s="43"/>
      <c r="N6" s="56" t="s">
        <v>63</v>
      </c>
    </row>
    <row r="7" spans="1:14" ht="15" customHeight="1">
      <c r="A7" s="31" t="s">
        <v>55</v>
      </c>
      <c r="B7" s="32" t="s">
        <v>56</v>
      </c>
      <c r="C7" s="33" t="s">
        <v>14</v>
      </c>
      <c r="D7" s="40" t="s">
        <v>57</v>
      </c>
      <c r="E7" s="34" t="s">
        <v>60</v>
      </c>
      <c r="F7" s="14" t="s">
        <v>59</v>
      </c>
      <c r="G7" s="41" t="s">
        <v>61</v>
      </c>
      <c r="H7" s="35" t="s">
        <v>60</v>
      </c>
      <c r="I7" s="14" t="s">
        <v>59</v>
      </c>
      <c r="J7" s="36" t="s">
        <v>62</v>
      </c>
      <c r="K7" s="37" t="s">
        <v>60</v>
      </c>
      <c r="L7" s="14" t="s">
        <v>59</v>
      </c>
      <c r="M7" s="54" t="s">
        <v>61</v>
      </c>
      <c r="N7" s="57"/>
    </row>
    <row r="8" spans="1:14" ht="42.75">
      <c r="A8" s="44"/>
      <c r="B8" s="45"/>
      <c r="C8" s="46"/>
      <c r="D8" s="47"/>
      <c r="E8" s="48"/>
      <c r="F8" s="49" t="s">
        <v>52</v>
      </c>
      <c r="G8" s="50"/>
      <c r="H8" s="51"/>
      <c r="I8" s="49" t="s">
        <v>53</v>
      </c>
      <c r="J8" s="52"/>
      <c r="K8" s="53"/>
      <c r="L8" s="49" t="s">
        <v>64</v>
      </c>
      <c r="M8" s="55"/>
      <c r="N8" s="57"/>
    </row>
    <row r="9" spans="1:14" s="19" customFormat="1" ht="40.5">
      <c r="A9" s="16" t="s">
        <v>51</v>
      </c>
      <c r="B9" s="17" t="s">
        <v>15</v>
      </c>
      <c r="C9" s="18" t="s">
        <v>30</v>
      </c>
      <c r="D9" s="5" t="s">
        <v>8</v>
      </c>
      <c r="E9" s="13"/>
      <c r="F9" s="15">
        <v>97080</v>
      </c>
      <c r="G9" s="6">
        <f>E9*F9</f>
        <v>0</v>
      </c>
      <c r="H9" s="7"/>
      <c r="I9" s="15">
        <v>84000</v>
      </c>
      <c r="J9" s="6">
        <f>H9*I9</f>
        <v>0</v>
      </c>
      <c r="K9" s="7"/>
      <c r="L9" s="15"/>
      <c r="M9" s="58">
        <f>K9*L9</f>
        <v>0</v>
      </c>
      <c r="N9" s="59">
        <f>G9+J9+M9</f>
        <v>0</v>
      </c>
    </row>
    <row r="10" spans="1:14" s="19" customFormat="1" ht="27">
      <c r="A10" s="16" t="s">
        <v>35</v>
      </c>
      <c r="B10" s="17" t="s">
        <v>16</v>
      </c>
      <c r="C10" s="18" t="s">
        <v>30</v>
      </c>
      <c r="D10" s="5" t="s">
        <v>8</v>
      </c>
      <c r="E10" s="13"/>
      <c r="F10" s="15">
        <v>22680</v>
      </c>
      <c r="G10" s="6">
        <f t="shared" ref="G10:G36" si="0">E10*F10</f>
        <v>0</v>
      </c>
      <c r="H10" s="7"/>
      <c r="I10" s="15">
        <v>8640</v>
      </c>
      <c r="J10" s="6">
        <f t="shared" ref="J10:J35" si="1">H10*I10</f>
        <v>0</v>
      </c>
      <c r="K10" s="7"/>
      <c r="L10" s="15"/>
      <c r="M10" s="58">
        <f t="shared" ref="M10:M36" si="2">K10*L10</f>
        <v>0</v>
      </c>
      <c r="N10" s="59">
        <f t="shared" ref="N10:N32" si="3">G10+J10+M10</f>
        <v>0</v>
      </c>
    </row>
    <row r="11" spans="1:14" s="19" customFormat="1" ht="27">
      <c r="A11" s="16" t="s">
        <v>36</v>
      </c>
      <c r="B11" s="17" t="s">
        <v>17</v>
      </c>
      <c r="C11" s="18" t="s">
        <v>30</v>
      </c>
      <c r="D11" s="5" t="s">
        <v>8</v>
      </c>
      <c r="E11" s="13"/>
      <c r="F11" s="15">
        <v>36457</v>
      </c>
      <c r="G11" s="6">
        <f t="shared" si="0"/>
        <v>0</v>
      </c>
      <c r="H11" s="7"/>
      <c r="I11" s="15"/>
      <c r="J11" s="6">
        <f t="shared" si="1"/>
        <v>0</v>
      </c>
      <c r="K11" s="7"/>
      <c r="L11" s="15"/>
      <c r="M11" s="58">
        <f t="shared" si="2"/>
        <v>0</v>
      </c>
      <c r="N11" s="59">
        <f t="shared" si="3"/>
        <v>0</v>
      </c>
    </row>
    <row r="12" spans="1:14" s="19" customFormat="1" ht="27">
      <c r="A12" s="16" t="s">
        <v>37</v>
      </c>
      <c r="B12" s="17" t="s">
        <v>18</v>
      </c>
      <c r="C12" s="18" t="s">
        <v>30</v>
      </c>
      <c r="D12" s="5" t="s">
        <v>8</v>
      </c>
      <c r="E12" s="13"/>
      <c r="F12" s="15">
        <v>25740</v>
      </c>
      <c r="G12" s="6">
        <f t="shared" si="0"/>
        <v>0</v>
      </c>
      <c r="H12" s="7"/>
      <c r="I12" s="15">
        <v>25740</v>
      </c>
      <c r="J12" s="6">
        <f t="shared" si="1"/>
        <v>0</v>
      </c>
      <c r="K12" s="7"/>
      <c r="L12" s="15"/>
      <c r="M12" s="58">
        <f t="shared" si="2"/>
        <v>0</v>
      </c>
      <c r="N12" s="59">
        <f t="shared" si="3"/>
        <v>0</v>
      </c>
    </row>
    <row r="13" spans="1:14" s="19" customFormat="1" ht="27">
      <c r="A13" s="16" t="s">
        <v>38</v>
      </c>
      <c r="B13" s="17" t="s">
        <v>47</v>
      </c>
      <c r="C13" s="18" t="s">
        <v>30</v>
      </c>
      <c r="D13" s="5" t="s">
        <v>8</v>
      </c>
      <c r="E13" s="13"/>
      <c r="F13" s="15"/>
      <c r="G13" s="6">
        <f t="shared" si="0"/>
        <v>0</v>
      </c>
      <c r="H13" s="7"/>
      <c r="I13" s="15">
        <v>17273</v>
      </c>
      <c r="J13" s="6">
        <f t="shared" si="1"/>
        <v>0</v>
      </c>
      <c r="K13" s="7"/>
      <c r="L13" s="15"/>
      <c r="M13" s="58">
        <f t="shared" si="2"/>
        <v>0</v>
      </c>
      <c r="N13" s="59">
        <f t="shared" si="3"/>
        <v>0</v>
      </c>
    </row>
    <row r="14" spans="1:14" s="19" customFormat="1">
      <c r="A14" s="16" t="s">
        <v>19</v>
      </c>
      <c r="B14" s="17" t="s">
        <v>47</v>
      </c>
      <c r="C14" s="18" t="s">
        <v>30</v>
      </c>
      <c r="D14" s="5" t="s">
        <v>8</v>
      </c>
      <c r="E14" s="13"/>
      <c r="F14" s="15">
        <v>555</v>
      </c>
      <c r="G14" s="6">
        <f t="shared" si="0"/>
        <v>0</v>
      </c>
      <c r="H14" s="7"/>
      <c r="I14" s="15"/>
      <c r="J14" s="6">
        <f t="shared" si="1"/>
        <v>0</v>
      </c>
      <c r="K14" s="7"/>
      <c r="L14" s="15"/>
      <c r="M14" s="58">
        <f t="shared" si="2"/>
        <v>0</v>
      </c>
      <c r="N14" s="59">
        <f t="shared" si="3"/>
        <v>0</v>
      </c>
    </row>
    <row r="15" spans="1:14" s="19" customFormat="1" ht="27">
      <c r="A15" s="16" t="s">
        <v>39</v>
      </c>
      <c r="B15" s="17" t="s">
        <v>20</v>
      </c>
      <c r="C15" s="18" t="s">
        <v>30</v>
      </c>
      <c r="D15" s="5" t="s">
        <v>8</v>
      </c>
      <c r="E15" s="13"/>
      <c r="F15" s="15">
        <v>24012</v>
      </c>
      <c r="G15" s="6">
        <f t="shared" si="0"/>
        <v>0</v>
      </c>
      <c r="H15" s="7"/>
      <c r="I15" s="15">
        <v>3000</v>
      </c>
      <c r="J15" s="6">
        <f t="shared" si="1"/>
        <v>0</v>
      </c>
      <c r="K15" s="7"/>
      <c r="L15" s="15"/>
      <c r="M15" s="58">
        <f t="shared" si="2"/>
        <v>0</v>
      </c>
      <c r="N15" s="59">
        <f t="shared" si="3"/>
        <v>0</v>
      </c>
    </row>
    <row r="16" spans="1:14" s="19" customFormat="1" ht="27">
      <c r="A16" s="16" t="s">
        <v>40</v>
      </c>
      <c r="B16" s="17" t="s">
        <v>21</v>
      </c>
      <c r="C16" s="18" t="s">
        <v>30</v>
      </c>
      <c r="D16" s="5" t="s">
        <v>8</v>
      </c>
      <c r="E16" s="13"/>
      <c r="F16" s="15">
        <v>29400</v>
      </c>
      <c r="G16" s="6">
        <f t="shared" si="0"/>
        <v>0</v>
      </c>
      <c r="H16" s="7"/>
      <c r="I16" s="15">
        <v>25600</v>
      </c>
      <c r="J16" s="6">
        <f t="shared" si="1"/>
        <v>0</v>
      </c>
      <c r="K16" s="7"/>
      <c r="L16" s="15"/>
      <c r="M16" s="58">
        <f t="shared" si="2"/>
        <v>0</v>
      </c>
      <c r="N16" s="59">
        <f t="shared" si="3"/>
        <v>0</v>
      </c>
    </row>
    <row r="17" spans="1:14" s="19" customFormat="1" ht="40.5">
      <c r="A17" s="16" t="s">
        <v>50</v>
      </c>
      <c r="B17" s="17" t="s">
        <v>22</v>
      </c>
      <c r="C17" s="18" t="s">
        <v>30</v>
      </c>
      <c r="D17" s="5" t="s">
        <v>8</v>
      </c>
      <c r="E17" s="13"/>
      <c r="F17" s="15">
        <v>37886</v>
      </c>
      <c r="G17" s="6">
        <f t="shared" si="0"/>
        <v>0</v>
      </c>
      <c r="H17" s="7"/>
      <c r="I17" s="15">
        <v>9360</v>
      </c>
      <c r="J17" s="6">
        <f t="shared" si="1"/>
        <v>0</v>
      </c>
      <c r="K17" s="7"/>
      <c r="L17" s="15"/>
      <c r="M17" s="58">
        <f t="shared" si="2"/>
        <v>0</v>
      </c>
      <c r="N17" s="59">
        <f t="shared" si="3"/>
        <v>0</v>
      </c>
    </row>
    <row r="18" spans="1:14" s="19" customFormat="1" ht="27">
      <c r="A18" s="16" t="s">
        <v>41</v>
      </c>
      <c r="B18" s="17" t="s">
        <v>23</v>
      </c>
      <c r="C18" s="18" t="s">
        <v>30</v>
      </c>
      <c r="D18" s="5" t="s">
        <v>8</v>
      </c>
      <c r="E18" s="13"/>
      <c r="F18" s="15">
        <v>33700</v>
      </c>
      <c r="G18" s="6">
        <f t="shared" si="0"/>
        <v>0</v>
      </c>
      <c r="H18" s="7"/>
      <c r="I18" s="15"/>
      <c r="J18" s="6">
        <f t="shared" si="1"/>
        <v>0</v>
      </c>
      <c r="K18" s="7"/>
      <c r="L18" s="15"/>
      <c r="M18" s="58">
        <f t="shared" si="2"/>
        <v>0</v>
      </c>
      <c r="N18" s="59">
        <f t="shared" si="3"/>
        <v>0</v>
      </c>
    </row>
    <row r="19" spans="1:14" s="19" customFormat="1">
      <c r="A19" s="16" t="s">
        <v>90</v>
      </c>
      <c r="B19" s="17" t="s">
        <v>23</v>
      </c>
      <c r="C19" s="18" t="s">
        <v>30</v>
      </c>
      <c r="D19" s="5" t="s">
        <v>8</v>
      </c>
      <c r="E19" s="13"/>
      <c r="F19" s="15"/>
      <c r="G19" s="6">
        <f t="shared" si="0"/>
        <v>0</v>
      </c>
      <c r="H19" s="7"/>
      <c r="I19" s="15">
        <v>1280</v>
      </c>
      <c r="J19" s="6">
        <f t="shared" si="1"/>
        <v>0</v>
      </c>
      <c r="K19" s="7"/>
      <c r="L19" s="15"/>
      <c r="M19" s="58">
        <f t="shared" si="2"/>
        <v>0</v>
      </c>
      <c r="N19" s="59">
        <f t="shared" si="3"/>
        <v>0</v>
      </c>
    </row>
    <row r="20" spans="1:14" s="19" customFormat="1" ht="27">
      <c r="A20" s="16" t="s">
        <v>42</v>
      </c>
      <c r="B20" s="17" t="s">
        <v>24</v>
      </c>
      <c r="C20" s="18" t="s">
        <v>30</v>
      </c>
      <c r="D20" s="5" t="s">
        <v>8</v>
      </c>
      <c r="E20" s="13"/>
      <c r="F20" s="15">
        <v>11600</v>
      </c>
      <c r="G20" s="6">
        <f t="shared" si="0"/>
        <v>0</v>
      </c>
      <c r="H20" s="7"/>
      <c r="I20" s="15"/>
      <c r="J20" s="6">
        <f t="shared" si="1"/>
        <v>0</v>
      </c>
      <c r="K20" s="7"/>
      <c r="L20" s="15"/>
      <c r="M20" s="58">
        <f t="shared" si="2"/>
        <v>0</v>
      </c>
      <c r="N20" s="59">
        <f t="shared" si="3"/>
        <v>0</v>
      </c>
    </row>
    <row r="21" spans="1:14" s="19" customFormat="1" ht="27">
      <c r="A21" s="16" t="s">
        <v>43</v>
      </c>
      <c r="B21" s="17" t="s">
        <v>25</v>
      </c>
      <c r="C21" s="18" t="s">
        <v>30</v>
      </c>
      <c r="D21" s="5" t="s">
        <v>8</v>
      </c>
      <c r="E21" s="13"/>
      <c r="F21" s="15">
        <v>11904</v>
      </c>
      <c r="G21" s="6">
        <f t="shared" si="0"/>
        <v>0</v>
      </c>
      <c r="H21" s="7"/>
      <c r="I21" s="15"/>
      <c r="J21" s="6">
        <f t="shared" si="1"/>
        <v>0</v>
      </c>
      <c r="K21" s="7"/>
      <c r="L21" s="15"/>
      <c r="M21" s="58">
        <f t="shared" si="2"/>
        <v>0</v>
      </c>
      <c r="N21" s="59">
        <f t="shared" si="3"/>
        <v>0</v>
      </c>
    </row>
    <row r="22" spans="1:14" s="19" customFormat="1" ht="27">
      <c r="A22" s="16" t="s">
        <v>44</v>
      </c>
      <c r="B22" s="17" t="s">
        <v>26</v>
      </c>
      <c r="C22" s="18" t="s">
        <v>30</v>
      </c>
      <c r="D22" s="5" t="s">
        <v>8</v>
      </c>
      <c r="E22" s="13"/>
      <c r="F22" s="15">
        <v>45180</v>
      </c>
      <c r="G22" s="6">
        <f t="shared" si="0"/>
        <v>0</v>
      </c>
      <c r="H22" s="7"/>
      <c r="I22" s="15"/>
      <c r="J22" s="6">
        <f t="shared" si="1"/>
        <v>0</v>
      </c>
      <c r="K22" s="7"/>
      <c r="L22" s="15"/>
      <c r="M22" s="58">
        <f t="shared" si="2"/>
        <v>0</v>
      </c>
      <c r="N22" s="59">
        <f t="shared" si="3"/>
        <v>0</v>
      </c>
    </row>
    <row r="23" spans="1:14" s="19" customFormat="1" ht="27">
      <c r="A23" s="16" t="s">
        <v>45</v>
      </c>
      <c r="B23" s="17" t="s">
        <v>27</v>
      </c>
      <c r="C23" s="18" t="s">
        <v>30</v>
      </c>
      <c r="D23" s="5" t="s">
        <v>8</v>
      </c>
      <c r="E23" s="13"/>
      <c r="F23" s="15">
        <v>22976</v>
      </c>
      <c r="G23" s="6">
        <f t="shared" si="0"/>
        <v>0</v>
      </c>
      <c r="H23" s="7"/>
      <c r="I23" s="15">
        <v>11000</v>
      </c>
      <c r="J23" s="6">
        <f t="shared" si="1"/>
        <v>0</v>
      </c>
      <c r="K23" s="7"/>
      <c r="L23" s="15"/>
      <c r="M23" s="58">
        <f t="shared" si="2"/>
        <v>0</v>
      </c>
      <c r="N23" s="59">
        <f t="shared" si="3"/>
        <v>0</v>
      </c>
    </row>
    <row r="24" spans="1:14" ht="57" customHeight="1">
      <c r="A24" s="16" t="s">
        <v>48</v>
      </c>
      <c r="B24" s="17" t="s">
        <v>28</v>
      </c>
      <c r="C24" s="60" t="s">
        <v>31</v>
      </c>
      <c r="D24" s="5" t="s">
        <v>8</v>
      </c>
      <c r="E24" s="13"/>
      <c r="F24" s="15">
        <v>4320</v>
      </c>
      <c r="G24" s="6">
        <f t="shared" si="0"/>
        <v>0</v>
      </c>
      <c r="H24" s="7"/>
      <c r="I24" s="15">
        <v>7200</v>
      </c>
      <c r="J24" s="6">
        <f t="shared" si="1"/>
        <v>0</v>
      </c>
      <c r="K24" s="7"/>
      <c r="L24" s="15"/>
      <c r="M24" s="58">
        <f t="shared" si="2"/>
        <v>0</v>
      </c>
      <c r="N24" s="59">
        <f t="shared" si="3"/>
        <v>0</v>
      </c>
    </row>
    <row r="25" spans="1:14" s="19" customFormat="1" ht="27">
      <c r="A25" s="16" t="s">
        <v>46</v>
      </c>
      <c r="B25" s="17" t="s">
        <v>29</v>
      </c>
      <c r="C25" s="18" t="s">
        <v>32</v>
      </c>
      <c r="D25" s="5" t="s">
        <v>8</v>
      </c>
      <c r="E25" s="13"/>
      <c r="F25" s="15"/>
      <c r="G25" s="6">
        <f t="shared" si="0"/>
        <v>0</v>
      </c>
      <c r="H25" s="7"/>
      <c r="I25" s="15">
        <v>1440</v>
      </c>
      <c r="J25" s="6">
        <f t="shared" si="1"/>
        <v>0</v>
      </c>
      <c r="K25" s="7"/>
      <c r="L25" s="15"/>
      <c r="M25" s="58">
        <f t="shared" si="2"/>
        <v>0</v>
      </c>
      <c r="N25" s="59">
        <f t="shared" si="3"/>
        <v>0</v>
      </c>
    </row>
    <row r="26" spans="1:14" s="19" customFormat="1" ht="27">
      <c r="A26" s="16" t="s">
        <v>49</v>
      </c>
      <c r="B26" s="17" t="s">
        <v>33</v>
      </c>
      <c r="C26" s="18" t="s">
        <v>34</v>
      </c>
      <c r="D26" s="5" t="s">
        <v>8</v>
      </c>
      <c r="E26" s="13"/>
      <c r="F26" s="15">
        <v>12000</v>
      </c>
      <c r="G26" s="6">
        <f t="shared" si="0"/>
        <v>0</v>
      </c>
      <c r="H26" s="7"/>
      <c r="I26" s="15"/>
      <c r="J26" s="6">
        <f t="shared" si="1"/>
        <v>0</v>
      </c>
      <c r="K26" s="7"/>
      <c r="L26" s="15"/>
      <c r="M26" s="58">
        <f t="shared" si="2"/>
        <v>0</v>
      </c>
      <c r="N26" s="59">
        <f t="shared" si="3"/>
        <v>0</v>
      </c>
    </row>
    <row r="27" spans="1:14" ht="27">
      <c r="A27" s="16" t="s">
        <v>72</v>
      </c>
      <c r="B27" s="17" t="s">
        <v>73</v>
      </c>
      <c r="C27" s="18" t="s">
        <v>74</v>
      </c>
      <c r="D27" s="5" t="s">
        <v>8</v>
      </c>
      <c r="E27" s="13"/>
      <c r="F27" s="15">
        <v>1000</v>
      </c>
      <c r="G27" s="6">
        <f t="shared" si="0"/>
        <v>0</v>
      </c>
      <c r="H27" s="7"/>
      <c r="I27" s="15"/>
      <c r="J27" s="6">
        <f t="shared" si="1"/>
        <v>0</v>
      </c>
      <c r="K27" s="7"/>
      <c r="L27" s="15"/>
      <c r="M27" s="58">
        <f t="shared" si="2"/>
        <v>0</v>
      </c>
      <c r="N27" s="59">
        <f t="shared" si="3"/>
        <v>0</v>
      </c>
    </row>
    <row r="28" spans="1:14" ht="27">
      <c r="A28" s="16" t="s">
        <v>75</v>
      </c>
      <c r="B28" s="17" t="s">
        <v>76</v>
      </c>
      <c r="C28" s="18" t="s">
        <v>77</v>
      </c>
      <c r="D28" s="5" t="s">
        <v>8</v>
      </c>
      <c r="E28" s="13"/>
      <c r="F28" s="15">
        <v>1000</v>
      </c>
      <c r="G28" s="6">
        <f t="shared" si="0"/>
        <v>0</v>
      </c>
      <c r="H28" s="7"/>
      <c r="I28" s="15"/>
      <c r="J28" s="6">
        <f t="shared" si="1"/>
        <v>0</v>
      </c>
      <c r="K28" s="7"/>
      <c r="L28" s="15"/>
      <c r="M28" s="58">
        <f t="shared" si="2"/>
        <v>0</v>
      </c>
      <c r="N28" s="59">
        <f t="shared" si="3"/>
        <v>0</v>
      </c>
    </row>
    <row r="29" spans="1:14" s="19" customFormat="1" ht="40.5">
      <c r="A29" s="16" t="s">
        <v>78</v>
      </c>
      <c r="B29" s="17" t="s">
        <v>79</v>
      </c>
      <c r="C29" s="18" t="s">
        <v>80</v>
      </c>
      <c r="D29" s="5" t="s">
        <v>8</v>
      </c>
      <c r="E29" s="13"/>
      <c r="F29" s="15">
        <v>1000</v>
      </c>
      <c r="G29" s="6">
        <f t="shared" si="0"/>
        <v>0</v>
      </c>
      <c r="H29" s="7"/>
      <c r="I29" s="15"/>
      <c r="J29" s="6">
        <f t="shared" si="1"/>
        <v>0</v>
      </c>
      <c r="K29" s="7"/>
      <c r="L29" s="15"/>
      <c r="M29" s="58">
        <f t="shared" si="2"/>
        <v>0</v>
      </c>
      <c r="N29" s="59">
        <f t="shared" si="3"/>
        <v>0</v>
      </c>
    </row>
    <row r="30" spans="1:14" s="19" customFormat="1" ht="27">
      <c r="A30" s="16" t="s">
        <v>82</v>
      </c>
      <c r="B30" s="17" t="s">
        <v>83</v>
      </c>
      <c r="C30" s="18" t="s">
        <v>97</v>
      </c>
      <c r="D30" s="5" t="s">
        <v>8</v>
      </c>
      <c r="E30" s="13"/>
      <c r="F30" s="15">
        <v>1680</v>
      </c>
      <c r="G30" s="6">
        <f t="shared" si="0"/>
        <v>0</v>
      </c>
      <c r="H30" s="7"/>
      <c r="I30" s="15"/>
      <c r="J30" s="6">
        <f t="shared" si="1"/>
        <v>0</v>
      </c>
      <c r="K30" s="7"/>
      <c r="L30" s="15"/>
      <c r="M30" s="58">
        <f t="shared" si="2"/>
        <v>0</v>
      </c>
      <c r="N30" s="59">
        <f t="shared" si="3"/>
        <v>0</v>
      </c>
    </row>
    <row r="31" spans="1:14" s="19" customFormat="1" ht="27">
      <c r="A31" s="16" t="s">
        <v>84</v>
      </c>
      <c r="B31" s="17" t="s">
        <v>85</v>
      </c>
      <c r="C31" s="18" t="s">
        <v>86</v>
      </c>
      <c r="D31" s="5" t="s">
        <v>8</v>
      </c>
      <c r="E31" s="13"/>
      <c r="F31" s="15"/>
      <c r="G31" s="6">
        <f t="shared" si="0"/>
        <v>0</v>
      </c>
      <c r="H31" s="7"/>
      <c r="I31" s="15">
        <v>1200</v>
      </c>
      <c r="J31" s="6">
        <f t="shared" si="1"/>
        <v>0</v>
      </c>
      <c r="K31" s="7"/>
      <c r="L31" s="15"/>
      <c r="M31" s="58">
        <f t="shared" si="2"/>
        <v>0</v>
      </c>
      <c r="N31" s="59">
        <f t="shared" si="3"/>
        <v>0</v>
      </c>
    </row>
    <row r="32" spans="1:14" s="19" customFormat="1" ht="27">
      <c r="A32" s="16" t="s">
        <v>87</v>
      </c>
      <c r="B32" s="17" t="s">
        <v>88</v>
      </c>
      <c r="C32" s="18" t="s">
        <v>89</v>
      </c>
      <c r="D32" s="5" t="s">
        <v>8</v>
      </c>
      <c r="E32" s="13"/>
      <c r="F32" s="15">
        <v>500</v>
      </c>
      <c r="G32" s="6">
        <f t="shared" si="0"/>
        <v>0</v>
      </c>
      <c r="H32" s="7"/>
      <c r="I32" s="15"/>
      <c r="J32" s="6">
        <f t="shared" si="1"/>
        <v>0</v>
      </c>
      <c r="K32" s="7"/>
      <c r="L32" s="15"/>
      <c r="M32" s="58">
        <f t="shared" si="2"/>
        <v>0</v>
      </c>
      <c r="N32" s="59">
        <f t="shared" si="3"/>
        <v>0</v>
      </c>
    </row>
    <row r="33" spans="1:14" s="19" customFormat="1" ht="27">
      <c r="A33" s="16" t="s">
        <v>91</v>
      </c>
      <c r="B33" s="17" t="s">
        <v>92</v>
      </c>
      <c r="C33" s="18" t="s">
        <v>93</v>
      </c>
      <c r="D33" s="5" t="s">
        <v>8</v>
      </c>
      <c r="E33" s="13"/>
      <c r="F33" s="15">
        <v>4000</v>
      </c>
      <c r="G33" s="6">
        <f t="shared" si="0"/>
        <v>0</v>
      </c>
      <c r="H33" s="7"/>
      <c r="I33" s="15"/>
      <c r="J33" s="6">
        <f t="shared" si="1"/>
        <v>0</v>
      </c>
      <c r="K33" s="7"/>
      <c r="L33" s="15"/>
      <c r="M33" s="58">
        <f t="shared" si="2"/>
        <v>0</v>
      </c>
      <c r="N33" s="59">
        <f>G33+J33+M33</f>
        <v>0</v>
      </c>
    </row>
    <row r="34" spans="1:14" s="19" customFormat="1">
      <c r="A34" s="16" t="s">
        <v>94</v>
      </c>
      <c r="B34" s="17" t="s">
        <v>95</v>
      </c>
      <c r="C34" s="18" t="s">
        <v>96</v>
      </c>
      <c r="D34" s="5" t="s">
        <v>8</v>
      </c>
      <c r="E34" s="13"/>
      <c r="F34" s="15"/>
      <c r="G34" s="6">
        <f t="shared" si="0"/>
        <v>0</v>
      </c>
      <c r="H34" s="7"/>
      <c r="I34" s="15">
        <v>1500</v>
      </c>
      <c r="J34" s="6">
        <f t="shared" si="1"/>
        <v>0</v>
      </c>
      <c r="K34" s="7"/>
      <c r="L34" s="15">
        <v>2500</v>
      </c>
      <c r="M34" s="58">
        <f t="shared" si="2"/>
        <v>0</v>
      </c>
      <c r="N34" s="59">
        <f>G34+J34+M34</f>
        <v>0</v>
      </c>
    </row>
    <row r="35" spans="1:14" ht="27">
      <c r="A35" s="16" t="s">
        <v>102</v>
      </c>
      <c r="B35" s="17" t="s">
        <v>103</v>
      </c>
      <c r="C35" s="18" t="s">
        <v>104</v>
      </c>
      <c r="D35" s="5" t="s">
        <v>8</v>
      </c>
      <c r="E35" s="13"/>
      <c r="F35" s="15">
        <v>3000</v>
      </c>
      <c r="G35" s="6">
        <f t="shared" si="0"/>
        <v>0</v>
      </c>
      <c r="H35" s="7"/>
      <c r="I35" s="15"/>
      <c r="J35" s="6">
        <f t="shared" si="1"/>
        <v>0</v>
      </c>
      <c r="K35" s="7"/>
      <c r="L35" s="15">
        <v>1000</v>
      </c>
      <c r="M35" s="58">
        <f t="shared" si="2"/>
        <v>0</v>
      </c>
      <c r="N35" s="59">
        <f>G35+J35+M35</f>
        <v>0</v>
      </c>
    </row>
    <row r="36" spans="1:14" s="19" customFormat="1" ht="39.75" customHeight="1" thickBot="1">
      <c r="A36" s="16" t="s">
        <v>105</v>
      </c>
      <c r="B36" s="17" t="s">
        <v>106</v>
      </c>
      <c r="C36" s="18" t="s">
        <v>107</v>
      </c>
      <c r="D36" s="5" t="s">
        <v>8</v>
      </c>
      <c r="E36" s="61"/>
      <c r="F36" s="62">
        <v>1500</v>
      </c>
      <c r="G36" s="63">
        <f t="shared" si="0"/>
        <v>0</v>
      </c>
      <c r="H36" s="64"/>
      <c r="I36" s="62"/>
      <c r="J36" s="63">
        <f t="shared" ref="J36" si="4">H36*I36</f>
        <v>0</v>
      </c>
      <c r="K36" s="64"/>
      <c r="L36" s="62">
        <v>700</v>
      </c>
      <c r="M36" s="65">
        <f t="shared" si="2"/>
        <v>0</v>
      </c>
      <c r="N36" s="66">
        <f>G36+J36+M36</f>
        <v>0</v>
      </c>
    </row>
    <row r="37" spans="1:14" ht="16.5">
      <c r="A37" s="28" t="s">
        <v>81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14" ht="16.5">
      <c r="A38" s="27" t="s">
        <v>108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 ht="16.5">
      <c r="A39" s="27" t="s">
        <v>68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</sheetData>
  <mergeCells count="20">
    <mergeCell ref="J1:N1"/>
    <mergeCell ref="A7:A8"/>
    <mergeCell ref="B7:B8"/>
    <mergeCell ref="C7:C8"/>
    <mergeCell ref="E7:E8"/>
    <mergeCell ref="H7:H8"/>
    <mergeCell ref="J7:J8"/>
    <mergeCell ref="K7:K8"/>
    <mergeCell ref="M7:M8"/>
    <mergeCell ref="A6:C6"/>
    <mergeCell ref="D7:D8"/>
    <mergeCell ref="G7:G8"/>
    <mergeCell ref="D6:M6"/>
    <mergeCell ref="A39:N39"/>
    <mergeCell ref="N6:N8"/>
    <mergeCell ref="A37:N37"/>
    <mergeCell ref="A4:N4"/>
    <mergeCell ref="J2:N2"/>
    <mergeCell ref="J3:N3"/>
    <mergeCell ref="A38:N38"/>
  </mergeCells>
  <pageMargins left="0.19685039370078741" right="0.19685039370078741" top="0.19685039370078741" bottom="0.23622047244094491" header="0.19685039370078741" footer="0.19685039370078741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ՏԵԽՆԻԿԱԿԱՆ ԲՆՈՒԹԱԳԻր</vt:lpstr>
      <vt:lpstr>ԳՆՄԱՆ ԺԱՄԱՆԱԿԱՑՈՒՅՑ</vt:lpstr>
      <vt:lpstr>'ԳՆՄԱՆ ԺԱՄԱՆԱԿԱՑՈՒՅՑ'!Print_Area</vt:lpstr>
      <vt:lpstr>'ՏԵԽՆԻԿԱԿԱՆ ԲՆՈՒԹԱԳԻր'!Print_Area</vt:lpstr>
      <vt:lpstr>'ԳՆՄԱՆ ԺԱՄԱՆԱԿԱՑՈՒՅՑ'!Print_Titles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2016-11-15T12:22:28Z</dcterms:modified>
</cp:coreProperties>
</file>